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2" l="1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D90" i="2" l="1"/>
  <c r="G7" i="2" l="1"/>
  <c r="E90" i="2" l="1"/>
  <c r="G90" i="2" l="1"/>
  <c r="F90" i="2" l="1"/>
</calcChain>
</file>

<file path=xl/sharedStrings.xml><?xml version="1.0" encoding="utf-8"?>
<sst xmlns="http://schemas.openxmlformats.org/spreadsheetml/2006/main" count="183" uniqueCount="76">
  <si>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</si>
  <si>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</si>
  <si>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</si>
  <si>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</si>
  <si>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</si>
  <si>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</si>
  <si>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</si>
  <si>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</si>
  <si>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</si>
  <si>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</si>
  <si>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</si>
  <si>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</si>
  <si>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</si>
  <si>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</si>
  <si>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</si>
  <si>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</si>
  <si>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</si>
  <si>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</si>
  <si>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</si>
  <si>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SMC Power Gen Ltd</t>
  </si>
  <si>
    <t>Shree Ganesh Metalics</t>
  </si>
  <si>
    <t>VLSEZ_UNIT</t>
  </si>
  <si>
    <t>VAL(9X135)</t>
  </si>
  <si>
    <t>Inter state from BALCO</t>
  </si>
  <si>
    <t>GRIDCO</t>
  </si>
  <si>
    <t>ASL</t>
  </si>
  <si>
    <t>FAP,Bamnipal</t>
  </si>
  <si>
    <t>TSL, FAP(Joda )</t>
  </si>
  <si>
    <t>TSLPL</t>
  </si>
  <si>
    <t>AMNS India Ltd, Dabuna</t>
  </si>
  <si>
    <t>JSPL, Angul</t>
  </si>
  <si>
    <t>Through IEX ( RTM)</t>
  </si>
  <si>
    <t>MSP Sponge</t>
  </si>
  <si>
    <t>Sarada Mines Pvt Ltd, Barbil</t>
  </si>
  <si>
    <t>Dhamra Port Corp Ltd</t>
  </si>
  <si>
    <t xml:space="preserve">JSL, Duburi </t>
  </si>
  <si>
    <t>JSW Cement Ltd</t>
  </si>
  <si>
    <t>Arcelor Mittal NS India Ltd,Chitrakonda</t>
  </si>
  <si>
    <t>TOTAL</t>
  </si>
  <si>
    <t>ASL, Ghantikhal</t>
  </si>
  <si>
    <t>TSBSL</t>
  </si>
  <si>
    <t>AMNSIL, Paradeep</t>
  </si>
  <si>
    <t>ACC Ltd</t>
  </si>
  <si>
    <t>Through Interstate RE</t>
  </si>
  <si>
    <t>PPL,Paradeep</t>
  </si>
  <si>
    <t>KCMW TANGI</t>
  </si>
  <si>
    <t>DCBL Rajgangpur</t>
  </si>
  <si>
    <t>Through Interstate (RE)</t>
  </si>
  <si>
    <t>Shri Mahavir Ferro Alloys Ltd</t>
  </si>
  <si>
    <t>DCBL</t>
  </si>
  <si>
    <t>Through Interstate STOA Bilateral (RE Sources)</t>
  </si>
  <si>
    <t>Through Interstate STOA Bilateral (Non-RE Sources)</t>
  </si>
  <si>
    <t>Shyam Metalics &amp; Energy Ltd</t>
  </si>
  <si>
    <t>SMC UNIT-II</t>
  </si>
  <si>
    <t>TSL Joda East Iron Mines</t>
  </si>
  <si>
    <t>Inter state STOA Bilateral RE</t>
  </si>
  <si>
    <t>Sree Metaliks Ltd, Barbil</t>
  </si>
  <si>
    <t>AMNSIL_Paradeep</t>
  </si>
  <si>
    <t>TSL ,FAP Gopalpur</t>
  </si>
  <si>
    <t>NBVL,CGP</t>
  </si>
  <si>
    <t>OCP(A Unit of Shree Cement Ltd)</t>
  </si>
  <si>
    <t>NBVL,IPP</t>
  </si>
  <si>
    <t>NU Vista Ltd(Formerly Emami Cement Ltd)</t>
  </si>
  <si>
    <t>NBVL ,CGP</t>
  </si>
  <si>
    <t>Inter state STOA Bilateral Non-RE</t>
  </si>
  <si>
    <t>Sree Metaliks Ltd, Polasponga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</si>
  <si>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</si>
  <si>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</si>
  <si>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</si>
  <si>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</si>
  <si>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</si>
  <si>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</si>
  <si>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</si>
  <si>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</si>
  <si>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</t>
  </si>
  <si>
    <t xml:space="preserve">Monthly Information on Procurement of Power by the Obligated Entities for the month of MAY-2021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</si>
</sst>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 applyFill="1"/>
    <xf numFmtId="0" fontId="6" fillId="0" borderId="0" xfId="0" applyFont="1"/>
    <xf numFmtId="0" fontId="2" fillId="0" borderId="0" xfId="0" applyFont="1" applyFill="1"/>
    <xf numFmtId="0" fontId="2" fillId="0" borderId="0" xfId="0" applyFont="1"/>
    <xf numFmtId="164" fontId="2" fillId="0" borderId="0" xfId="0" applyNumberFormat="1" applyFont="1"/>
    <xf numFmtId="164" fontId="0" fillId="0" borderId="0" xfId="0" applyNumberFormat="1"/>
    <xf numFmtId="0" fontId="0" fillId="0" borderId="0" xfId="0" applyFont="1"/>
    <xf numFmtId="2" fontId="2" fillId="0" borderId="1" xfId="0" applyNumberFormat="1" applyFont="1" applyFill="1" applyBorder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2" fillId="0" borderId="4" xfId="0" applyFont="1" applyFill="1" applyBorder="1"/>
    <xf numFmtId="0" fontId="4" fillId="0" borderId="1" xfId="0" applyFont="1" applyFill="1" applyBorder="1"/>
    <xf numFmtId="2" fontId="2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2" fontId="0" fillId="0" borderId="1" xfId="0" applyNumberFormat="1" applyFill="1" applyBorder="1" applyAlignment="1">
      <alignment horizontal="right"/>
    </xf>
    <xf numFmtId="164" fontId="0" fillId="0" borderId="1" xfId="0" applyNumberFormat="1" applyFill="1" applyBorder="1"/>
    <xf numFmtId="164" fontId="2" fillId="0" borderId="1" xfId="0" applyNumberFormat="1" applyFont="1" applyFill="1" applyBorder="1"/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2" fillId="0" borderId="2" xfId="0" applyNumberFormat="1" applyFont="1" applyFill="1" applyBorder="1"/>
    <xf numFmtId="164" fontId="0" fillId="0" borderId="1" xfId="0" applyNumberFormat="1" applyFill="1" applyBorder="1" applyAlignment="1">
      <alignment horizontal="right"/>
    </xf>
    <xf numFmtId="0" fontId="2" fillId="0" borderId="8" xfId="0" applyFont="1" applyFill="1" applyBorder="1"/>
    <xf numFmtId="0" fontId="0" fillId="0" borderId="0" xfId="0" applyFill="1" applyBorder="1"/>
    <xf numFmtId="0" fontId="8" fillId="0" borderId="2" xfId="0" applyFont="1" applyFill="1" applyBorder="1" applyAlignment="1">
      <alignment horizontal="right"/>
    </xf>
    <xf numFmtId="164" fontId="1" fillId="0" borderId="0" xfId="0" applyNumberFormat="1" applyFont="1" applyFill="1" applyBorder="1"/>
    <xf numFmtId="164" fontId="9" fillId="0" borderId="1" xfId="0" applyNumberFormat="1" applyFont="1" applyFill="1" applyBorder="1"/>
    <xf numFmtId="164" fontId="0" fillId="0" borderId="1" xfId="0" applyNumberFormat="1" applyFont="1" applyFill="1" applyBorder="1"/>
    <xf numFmtId="165" fontId="0" fillId="0" borderId="1" xfId="0" applyNumberFormat="1" applyFill="1" applyBorder="1" applyAlignment="1">
      <alignment horizontal="right"/>
    </xf>
    <xf numFmtId="164" fontId="2" fillId="0" borderId="0" xfId="0" applyNumberFormat="1" applyFont="1" applyFill="1" applyBorder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0.000000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G90" totalsRowShown="0" dataDxfId="8" headerRowBorderDxfId="9" tableBorderDxfId="7">
  <autoFilter ref="A6:G90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6"/>
  <sheetViews>
    <sheetView tabSelected="1" topLeftCell="A73" workbookViewId="0">
      <selection activeCell="D94" sqref="D94:G98"/>
    </sheetView>
  </sheetViews>
  <sheetFormatPr defaultRowHeight="15" x14ac:dyDescent="0.25"/>
  <cols>
    <col min="1" max="1" width="11" customWidth="1"/>
    <col min="2" max="2" width="36.5703125" customWidth="1"/>
    <col min="3" max="3" width="33.140625" customWidth="1"/>
    <col min="4" max="4" width="17.28515625" customWidth="1"/>
    <col min="5" max="5" width="11" style="13" customWidth="1"/>
    <col min="6" max="6" width="13.140625" style="7" customWidth="1"/>
    <col min="7" max="7" width="12.7109375" style="7" customWidth="1"/>
    <col min="8" max="9" width="9.140625" style="7"/>
    <col min="11" max="11" width="10.5703125" bestFit="1" customWidth="1"/>
  </cols>
  <sheetData>
    <row r="1" spans="1:9" ht="22.5" customHeight="1" x14ac:dyDescent="0.25">
      <c r="F1" s="14"/>
    </row>
    <row r="2" spans="1:9" ht="51.75" customHeight="1" x14ac:dyDescent="0.25">
      <c r="A2" s="42" t="s">
        <v>75</v>
      </c>
      <c r="B2" s="42"/>
      <c r="C2" s="42"/>
      <c r="D2" s="42"/>
      <c r="E2" s="42"/>
      <c r="F2" s="42"/>
      <c r="G2" s="42"/>
    </row>
    <row r="3" spans="1:9" ht="14.25" customHeight="1" x14ac:dyDescent="0.25">
      <c r="A3" s="6"/>
      <c r="B3" s="3"/>
      <c r="C3" s="3"/>
      <c r="D3" s="43"/>
      <c r="E3" s="43"/>
      <c r="F3" s="43"/>
      <c r="G3" s="43"/>
      <c r="H3"/>
      <c r="I3"/>
    </row>
    <row r="4" spans="1:9" ht="30" customHeight="1" x14ac:dyDescent="0.25">
      <c r="A4" s="44" t="s">
        <v>0</v>
      </c>
      <c r="B4" s="46" t="s">
        <v>1</v>
      </c>
      <c r="C4" s="46" t="s">
        <v>2</v>
      </c>
      <c r="D4" s="48" t="s">
        <v>10</v>
      </c>
      <c r="E4" s="49"/>
      <c r="F4" s="49"/>
      <c r="G4" s="50"/>
      <c r="H4"/>
      <c r="I4"/>
    </row>
    <row r="5" spans="1:9" x14ac:dyDescent="0.25">
      <c r="A5" s="45"/>
      <c r="B5" s="47"/>
      <c r="C5" s="47"/>
      <c r="D5" s="1" t="s">
        <v>3</v>
      </c>
      <c r="E5" s="1" t="s">
        <v>4</v>
      </c>
      <c r="F5" s="1" t="s">
        <v>5</v>
      </c>
      <c r="G5" s="1" t="s">
        <v>6</v>
      </c>
      <c r="H5"/>
      <c r="I5"/>
    </row>
    <row r="6" spans="1:9" s="9" customFormat="1" x14ac:dyDescent="0.25">
      <c r="A6" s="16" t="s">
        <v>67</v>
      </c>
      <c r="B6" s="17" t="s">
        <v>68</v>
      </c>
      <c r="C6" s="17" t="s">
        <v>69</v>
      </c>
      <c r="D6" s="18" t="s">
        <v>70</v>
      </c>
      <c r="E6" s="18" t="s">
        <v>71</v>
      </c>
      <c r="F6" s="19" t="s">
        <v>72</v>
      </c>
      <c r="G6" s="19" t="s">
        <v>73</v>
      </c>
      <c r="H6" s="8"/>
      <c r="I6" s="8"/>
    </row>
    <row r="7" spans="1:9" s="9" customFormat="1" ht="25.5" customHeight="1" x14ac:dyDescent="0.25">
      <c r="A7" s="20">
        <v>1</v>
      </c>
      <c r="B7" s="5" t="s">
        <v>11</v>
      </c>
      <c r="C7" s="5" t="s">
        <v>12</v>
      </c>
      <c r="D7" s="28">
        <v>14.0844</v>
      </c>
      <c r="E7" s="15">
        <v>0</v>
      </c>
      <c r="F7" s="15">
        <v>0</v>
      </c>
      <c r="G7" s="28">
        <f>SUM(D7:F7)</f>
        <v>14.0844</v>
      </c>
      <c r="H7" s="8"/>
      <c r="I7" s="8"/>
    </row>
    <row r="8" spans="1:9" ht="25.5" customHeight="1" x14ac:dyDescent="0.25">
      <c r="A8" s="20">
        <v>2</v>
      </c>
      <c r="B8" s="5" t="s">
        <v>11</v>
      </c>
      <c r="C8" s="5" t="s">
        <v>43</v>
      </c>
      <c r="D8" s="15">
        <v>0</v>
      </c>
      <c r="E8" s="15">
        <v>0</v>
      </c>
      <c r="F8" s="28">
        <v>1.168358</v>
      </c>
      <c r="G8" s="28">
        <f t="shared" ref="G8:G71" si="0">SUM(D8:F8)</f>
        <v>1.168358</v>
      </c>
    </row>
    <row r="9" spans="1:9" ht="25.5" customHeight="1" x14ac:dyDescent="0.25">
      <c r="A9" s="20">
        <v>3</v>
      </c>
      <c r="B9" s="5" t="s">
        <v>44</v>
      </c>
      <c r="C9" s="5" t="s">
        <v>16</v>
      </c>
      <c r="D9" s="28">
        <v>1.1978409999999999</v>
      </c>
      <c r="E9" s="15">
        <v>0</v>
      </c>
      <c r="F9" s="15">
        <v>0</v>
      </c>
      <c r="G9" s="28">
        <f t="shared" si="0"/>
        <v>1.1978409999999999</v>
      </c>
    </row>
    <row r="10" spans="1:9" ht="25.5" customHeight="1" x14ac:dyDescent="0.25">
      <c r="A10" s="20">
        <v>4</v>
      </c>
      <c r="B10" s="5" t="s">
        <v>44</v>
      </c>
      <c r="C10" s="5" t="s">
        <v>59</v>
      </c>
      <c r="D10" s="28">
        <v>0.20952000000000001</v>
      </c>
      <c r="E10" s="15">
        <v>0</v>
      </c>
      <c r="F10" s="15">
        <v>0</v>
      </c>
      <c r="G10" s="28">
        <f t="shared" si="0"/>
        <v>0.20952000000000001</v>
      </c>
    </row>
    <row r="11" spans="1:9" ht="25.5" customHeight="1" x14ac:dyDescent="0.25">
      <c r="A11" s="20">
        <v>5</v>
      </c>
      <c r="B11" s="5" t="s">
        <v>44</v>
      </c>
      <c r="C11" s="5" t="s">
        <v>43</v>
      </c>
      <c r="D11" s="15">
        <v>0</v>
      </c>
      <c r="E11" s="15">
        <v>0</v>
      </c>
      <c r="F11" s="28">
        <v>0.44952300000000001</v>
      </c>
      <c r="G11" s="28">
        <f t="shared" si="0"/>
        <v>0.44952300000000001</v>
      </c>
    </row>
    <row r="12" spans="1:9" ht="25.5" customHeight="1" x14ac:dyDescent="0.25">
      <c r="A12" s="20">
        <v>6</v>
      </c>
      <c r="B12" s="5" t="s">
        <v>30</v>
      </c>
      <c r="C12" s="5" t="s">
        <v>15</v>
      </c>
      <c r="D12" s="28">
        <v>3.3036650000000001</v>
      </c>
      <c r="E12" s="15">
        <v>0</v>
      </c>
      <c r="F12" s="15">
        <v>0</v>
      </c>
      <c r="G12" s="28">
        <f t="shared" si="0"/>
        <v>3.3036650000000001</v>
      </c>
    </row>
    <row r="13" spans="1:9" ht="25.5" customHeight="1" x14ac:dyDescent="0.25">
      <c r="A13" s="20">
        <v>7</v>
      </c>
      <c r="B13" s="5" t="s">
        <v>30</v>
      </c>
      <c r="C13" s="5" t="s">
        <v>24</v>
      </c>
      <c r="D13" s="28">
        <v>8.9648950000000003</v>
      </c>
      <c r="E13" s="15">
        <v>0</v>
      </c>
      <c r="F13" s="15">
        <v>0</v>
      </c>
      <c r="G13" s="28">
        <f t="shared" si="0"/>
        <v>8.9648950000000003</v>
      </c>
    </row>
    <row r="14" spans="1:9" ht="25.5" customHeight="1" x14ac:dyDescent="0.25">
      <c r="A14" s="20">
        <v>8</v>
      </c>
      <c r="B14" s="5" t="s">
        <v>30</v>
      </c>
      <c r="C14" s="5" t="s">
        <v>16</v>
      </c>
      <c r="D14" s="28">
        <v>5.2350459999999996</v>
      </c>
      <c r="E14" s="15">
        <v>0</v>
      </c>
      <c r="F14" s="15">
        <v>0</v>
      </c>
      <c r="G14" s="28">
        <f t="shared" si="0"/>
        <v>5.2350459999999996</v>
      </c>
    </row>
    <row r="15" spans="1:9" ht="25.5" customHeight="1" x14ac:dyDescent="0.25">
      <c r="A15" s="20">
        <v>9</v>
      </c>
      <c r="B15" s="5" t="s">
        <v>39</v>
      </c>
      <c r="C15" s="5" t="s">
        <v>15</v>
      </c>
      <c r="D15" s="28">
        <v>0.21146000000000001</v>
      </c>
      <c r="E15" s="15">
        <v>0</v>
      </c>
      <c r="F15" s="15">
        <v>0</v>
      </c>
      <c r="G15" s="28">
        <f t="shared" si="0"/>
        <v>0.21146000000000001</v>
      </c>
    </row>
    <row r="16" spans="1:9" ht="25.5" customHeight="1" x14ac:dyDescent="0.25">
      <c r="A16" s="20">
        <v>10</v>
      </c>
      <c r="B16" s="5" t="s">
        <v>39</v>
      </c>
      <c r="C16" s="5" t="s">
        <v>16</v>
      </c>
      <c r="D16" s="28">
        <v>0.61509199999999997</v>
      </c>
      <c r="E16" s="15">
        <v>0</v>
      </c>
      <c r="F16" s="15">
        <v>0</v>
      </c>
      <c r="G16" s="28">
        <f t="shared" si="0"/>
        <v>0.61509199999999997</v>
      </c>
    </row>
    <row r="17" spans="1:9" ht="25.5" customHeight="1" x14ac:dyDescent="0.25">
      <c r="A17" s="20">
        <v>11</v>
      </c>
      <c r="B17" s="5" t="s">
        <v>45</v>
      </c>
      <c r="C17" s="5" t="s">
        <v>46</v>
      </c>
      <c r="D17" s="28">
        <v>3.1438670000000002</v>
      </c>
      <c r="E17" s="15">
        <v>0</v>
      </c>
      <c r="F17" s="15">
        <v>0</v>
      </c>
      <c r="G17" s="28">
        <f t="shared" si="0"/>
        <v>3.1438670000000002</v>
      </c>
    </row>
    <row r="18" spans="1:9" ht="25.5" customHeight="1" x14ac:dyDescent="0.25">
      <c r="A18" s="20">
        <v>12</v>
      </c>
      <c r="B18" s="5" t="s">
        <v>45</v>
      </c>
      <c r="C18" s="5" t="s">
        <v>16</v>
      </c>
      <c r="D18" s="28">
        <v>0.215032</v>
      </c>
      <c r="E18" s="15">
        <v>0</v>
      </c>
      <c r="F18" s="15">
        <v>0</v>
      </c>
      <c r="G18" s="28">
        <f t="shared" si="0"/>
        <v>0.215032</v>
      </c>
    </row>
    <row r="19" spans="1:9" ht="25.5" customHeight="1" x14ac:dyDescent="0.25">
      <c r="A19" s="20">
        <v>13</v>
      </c>
      <c r="B19" s="5" t="s">
        <v>60</v>
      </c>
      <c r="C19" s="5" t="s">
        <v>13</v>
      </c>
      <c r="D19" s="28">
        <v>4.6680000000000003E-3</v>
      </c>
      <c r="E19" s="15">
        <v>0</v>
      </c>
      <c r="F19" s="15">
        <v>0</v>
      </c>
      <c r="G19" s="28">
        <f t="shared" si="0"/>
        <v>4.6680000000000003E-3</v>
      </c>
    </row>
    <row r="20" spans="1:9" ht="25.5" customHeight="1" x14ac:dyDescent="0.25">
      <c r="A20" s="20">
        <v>14</v>
      </c>
      <c r="B20" s="5" t="s">
        <v>60</v>
      </c>
      <c r="C20" s="5" t="s">
        <v>16</v>
      </c>
      <c r="D20" s="28">
        <v>3.2299999999999999E-4</v>
      </c>
      <c r="E20" s="15">
        <v>0</v>
      </c>
      <c r="F20" s="15">
        <v>0</v>
      </c>
      <c r="G20" s="28">
        <f t="shared" si="0"/>
        <v>3.2299999999999999E-4</v>
      </c>
    </row>
    <row r="21" spans="1:9" s="11" customFormat="1" ht="25.5" customHeight="1" x14ac:dyDescent="0.25">
      <c r="A21" s="20">
        <v>15</v>
      </c>
      <c r="B21" s="5" t="s">
        <v>60</v>
      </c>
      <c r="C21" s="5" t="s">
        <v>43</v>
      </c>
      <c r="D21" s="15">
        <v>0</v>
      </c>
      <c r="E21" s="28">
        <v>6.1700000000000004E-4</v>
      </c>
      <c r="F21" s="15">
        <v>0</v>
      </c>
      <c r="G21" s="28">
        <f>SUM(Table1[[#This Row],[Column4]:[Column6]])</f>
        <v>6.1700000000000004E-4</v>
      </c>
      <c r="H21" s="10"/>
      <c r="I21" s="10"/>
    </row>
    <row r="22" spans="1:9" s="11" customFormat="1" ht="25.5" customHeight="1" x14ac:dyDescent="0.25">
      <c r="A22" s="20">
        <v>16</v>
      </c>
      <c r="B22" s="21" t="s">
        <v>17</v>
      </c>
      <c r="C22" s="21" t="s">
        <v>18</v>
      </c>
      <c r="D22" s="28">
        <v>0.87143199999999998</v>
      </c>
      <c r="E22" s="15">
        <v>0</v>
      </c>
      <c r="F22" s="15">
        <v>0</v>
      </c>
      <c r="G22" s="28">
        <f t="shared" si="0"/>
        <v>0.87143199999999998</v>
      </c>
      <c r="H22" s="10"/>
      <c r="I22" s="10"/>
    </row>
    <row r="23" spans="1:9" s="11" customFormat="1" ht="25.5" customHeight="1" x14ac:dyDescent="0.25">
      <c r="A23" s="20">
        <v>17</v>
      </c>
      <c r="B23" s="22" t="s">
        <v>19</v>
      </c>
      <c r="C23" s="5" t="s">
        <v>59</v>
      </c>
      <c r="D23" s="28">
        <v>6.5319799999999999</v>
      </c>
      <c r="E23" s="15">
        <v>0</v>
      </c>
      <c r="F23" s="15">
        <v>0</v>
      </c>
      <c r="G23" s="28">
        <f t="shared" si="0"/>
        <v>6.5319799999999999</v>
      </c>
      <c r="H23" s="10"/>
      <c r="I23" s="10"/>
    </row>
    <row r="24" spans="1:9" s="11" customFormat="1" ht="25.5" customHeight="1" x14ac:dyDescent="0.25">
      <c r="A24" s="20">
        <v>18</v>
      </c>
      <c r="B24" s="22" t="s">
        <v>19</v>
      </c>
      <c r="C24" s="5" t="s">
        <v>61</v>
      </c>
      <c r="D24" s="28">
        <v>4.3683949999999996</v>
      </c>
      <c r="E24" s="15">
        <v>0</v>
      </c>
      <c r="F24" s="15">
        <v>0</v>
      </c>
      <c r="G24" s="28">
        <f t="shared" si="0"/>
        <v>4.3683949999999996</v>
      </c>
      <c r="H24" s="10"/>
      <c r="I24" s="10"/>
    </row>
    <row r="25" spans="1:9" s="11" customFormat="1" ht="25.5" customHeight="1" x14ac:dyDescent="0.25">
      <c r="A25" s="20">
        <v>19</v>
      </c>
      <c r="B25" s="22" t="s">
        <v>19</v>
      </c>
      <c r="C25" s="5" t="s">
        <v>16</v>
      </c>
      <c r="D25" s="28">
        <v>0.439774</v>
      </c>
      <c r="E25" s="15">
        <v>0</v>
      </c>
      <c r="F25" s="15">
        <v>0</v>
      </c>
      <c r="G25" s="28">
        <f t="shared" si="0"/>
        <v>0.439774</v>
      </c>
      <c r="H25" s="10"/>
      <c r="I25" s="10"/>
    </row>
    <row r="26" spans="1:9" s="11" customFormat="1" ht="25.5" customHeight="1" x14ac:dyDescent="0.25">
      <c r="A26" s="20">
        <v>20</v>
      </c>
      <c r="B26" s="22" t="s">
        <v>48</v>
      </c>
      <c r="C26" s="5" t="s">
        <v>59</v>
      </c>
      <c r="D26" s="28">
        <v>2.4909599999999998</v>
      </c>
      <c r="E26" s="15">
        <v>0</v>
      </c>
      <c r="F26" s="15">
        <v>0</v>
      </c>
      <c r="G26" s="28">
        <f t="shared" si="0"/>
        <v>2.4909599999999998</v>
      </c>
      <c r="H26" s="10"/>
      <c r="I26" s="10"/>
    </row>
    <row r="27" spans="1:9" s="11" customFormat="1" ht="25.5" customHeight="1" x14ac:dyDescent="0.25">
      <c r="A27" s="20">
        <v>21</v>
      </c>
      <c r="B27" s="22" t="s">
        <v>48</v>
      </c>
      <c r="C27" s="5" t="s">
        <v>61</v>
      </c>
      <c r="D27" s="28">
        <v>0.86233000000000004</v>
      </c>
      <c r="E27" s="15">
        <v>0</v>
      </c>
      <c r="F27" s="15">
        <v>0</v>
      </c>
      <c r="G27" s="28">
        <f t="shared" si="0"/>
        <v>0.86233000000000004</v>
      </c>
      <c r="H27" s="10"/>
      <c r="I27" s="10"/>
    </row>
    <row r="28" spans="1:9" s="11" customFormat="1" ht="25.5" customHeight="1" x14ac:dyDescent="0.25">
      <c r="A28" s="20">
        <v>22</v>
      </c>
      <c r="B28" s="22" t="s">
        <v>42</v>
      </c>
      <c r="C28" s="5" t="s">
        <v>24</v>
      </c>
      <c r="D28" s="28">
        <v>0.72507500000000003</v>
      </c>
      <c r="E28" s="15">
        <v>0</v>
      </c>
      <c r="F28" s="15">
        <v>0</v>
      </c>
      <c r="G28" s="28">
        <f t="shared" si="0"/>
        <v>0.72507500000000003</v>
      </c>
      <c r="H28" s="10"/>
      <c r="I28" s="10"/>
    </row>
    <row r="29" spans="1:9" s="11" customFormat="1" ht="25.5" customHeight="1" x14ac:dyDescent="0.25">
      <c r="A29" s="20">
        <v>23</v>
      </c>
      <c r="B29" s="5" t="s">
        <v>7</v>
      </c>
      <c r="C29" s="5" t="s">
        <v>13</v>
      </c>
      <c r="D29" s="28">
        <v>11.097530000000001</v>
      </c>
      <c r="E29" s="15">
        <v>0</v>
      </c>
      <c r="F29" s="15">
        <v>0</v>
      </c>
      <c r="G29" s="28">
        <f t="shared" si="0"/>
        <v>11.097530000000001</v>
      </c>
      <c r="H29" s="10"/>
      <c r="I29" s="10"/>
    </row>
    <row r="30" spans="1:9" s="11" customFormat="1" ht="25.5" customHeight="1" x14ac:dyDescent="0.25">
      <c r="A30" s="20">
        <v>24</v>
      </c>
      <c r="B30" s="5" t="s">
        <v>7</v>
      </c>
      <c r="C30" s="5" t="s">
        <v>14</v>
      </c>
      <c r="D30" s="28">
        <v>5.8979689999999998</v>
      </c>
      <c r="E30" s="15">
        <v>0</v>
      </c>
      <c r="F30" s="15">
        <v>0</v>
      </c>
      <c r="G30" s="28">
        <f t="shared" si="0"/>
        <v>5.8979689999999998</v>
      </c>
      <c r="H30" s="10"/>
      <c r="I30" s="10"/>
    </row>
    <row r="31" spans="1:9" s="11" customFormat="1" ht="25.5" customHeight="1" x14ac:dyDescent="0.25">
      <c r="A31" s="20">
        <v>25</v>
      </c>
      <c r="B31" s="5" t="s">
        <v>7</v>
      </c>
      <c r="C31" s="5" t="s">
        <v>47</v>
      </c>
      <c r="D31" s="28">
        <v>0</v>
      </c>
      <c r="E31" s="28">
        <v>9.0582799999999999</v>
      </c>
      <c r="F31" s="28">
        <v>4.5104709999999999</v>
      </c>
      <c r="G31" s="28">
        <f t="shared" si="0"/>
        <v>13.568750999999999</v>
      </c>
      <c r="H31" s="10"/>
      <c r="I31" s="10"/>
    </row>
    <row r="32" spans="1:9" s="11" customFormat="1" ht="25.5" customHeight="1" x14ac:dyDescent="0.25">
      <c r="A32" s="20">
        <v>26</v>
      </c>
      <c r="B32" s="5" t="s">
        <v>49</v>
      </c>
      <c r="C32" s="5" t="s">
        <v>13</v>
      </c>
      <c r="D32" s="28">
        <v>2.6934E-2</v>
      </c>
      <c r="E32" s="15">
        <v>0</v>
      </c>
      <c r="F32" s="15">
        <v>0</v>
      </c>
      <c r="G32" s="28">
        <f t="shared" si="0"/>
        <v>2.6934E-2</v>
      </c>
      <c r="H32" s="10"/>
      <c r="I32" s="10"/>
    </row>
    <row r="33" spans="1:9" s="11" customFormat="1" ht="25.5" customHeight="1" x14ac:dyDescent="0.25">
      <c r="A33" s="20">
        <v>27</v>
      </c>
      <c r="B33" s="5" t="s">
        <v>49</v>
      </c>
      <c r="C33" s="5" t="s">
        <v>16</v>
      </c>
      <c r="D33" s="28">
        <v>0.21551000000000001</v>
      </c>
      <c r="E33" s="15">
        <v>0</v>
      </c>
      <c r="F33" s="15">
        <v>0</v>
      </c>
      <c r="G33" s="28">
        <f t="shared" si="0"/>
        <v>0.21551000000000001</v>
      </c>
      <c r="H33" s="10"/>
      <c r="I33" s="10"/>
    </row>
    <row r="34" spans="1:9" s="11" customFormat="1" ht="25.5" customHeight="1" x14ac:dyDescent="0.25">
      <c r="A34" s="20">
        <v>28</v>
      </c>
      <c r="B34" s="5" t="s">
        <v>49</v>
      </c>
      <c r="C34" s="5" t="s">
        <v>47</v>
      </c>
      <c r="D34" s="15">
        <v>0</v>
      </c>
      <c r="E34" s="15">
        <v>0.212704</v>
      </c>
      <c r="F34" s="15">
        <v>0</v>
      </c>
      <c r="G34" s="28">
        <f t="shared" si="0"/>
        <v>0.212704</v>
      </c>
      <c r="H34" s="10"/>
      <c r="I34" s="10"/>
    </row>
    <row r="35" spans="1:9" s="11" customFormat="1" ht="25.5" customHeight="1" x14ac:dyDescent="0.25">
      <c r="A35" s="20">
        <v>29</v>
      </c>
      <c r="B35" s="5" t="s">
        <v>20</v>
      </c>
      <c r="C35" s="23" t="s">
        <v>15</v>
      </c>
      <c r="D35" s="29">
        <v>3.2650199999999998</v>
      </c>
      <c r="E35" s="15">
        <v>0</v>
      </c>
      <c r="F35" s="15">
        <v>0</v>
      </c>
      <c r="G35" s="28">
        <f t="shared" si="0"/>
        <v>3.2650199999999998</v>
      </c>
      <c r="H35" s="10"/>
      <c r="I35" s="10"/>
    </row>
    <row r="36" spans="1:9" s="11" customFormat="1" ht="25.5" customHeight="1" x14ac:dyDescent="0.25">
      <c r="A36" s="20">
        <v>30</v>
      </c>
      <c r="B36" s="5" t="s">
        <v>20</v>
      </c>
      <c r="C36" s="23" t="s">
        <v>59</v>
      </c>
      <c r="D36" s="28">
        <v>0.46560000000000001</v>
      </c>
      <c r="E36" s="15">
        <v>0</v>
      </c>
      <c r="F36" s="15">
        <v>0</v>
      </c>
      <c r="G36" s="28">
        <f t="shared" si="0"/>
        <v>0.46560000000000001</v>
      </c>
      <c r="H36" s="10"/>
      <c r="I36" s="10"/>
    </row>
    <row r="37" spans="1:9" s="11" customFormat="1" ht="25.5" customHeight="1" x14ac:dyDescent="0.25">
      <c r="A37" s="20">
        <v>31</v>
      </c>
      <c r="B37" s="5" t="s">
        <v>21</v>
      </c>
      <c r="C37" s="5" t="s">
        <v>22</v>
      </c>
      <c r="D37" s="28">
        <v>134.78174300000001</v>
      </c>
      <c r="E37" s="15">
        <v>0</v>
      </c>
      <c r="F37" s="15">
        <v>0</v>
      </c>
      <c r="G37" s="28">
        <f t="shared" si="0"/>
        <v>134.78174300000001</v>
      </c>
      <c r="H37" s="10"/>
      <c r="I37" s="10"/>
    </row>
    <row r="38" spans="1:9" s="11" customFormat="1" ht="25.5" customHeight="1" x14ac:dyDescent="0.25">
      <c r="A38" s="20">
        <v>32</v>
      </c>
      <c r="B38" s="5" t="s">
        <v>21</v>
      </c>
      <c r="C38" s="5" t="s">
        <v>23</v>
      </c>
      <c r="D38" s="28">
        <v>58.001474000000002</v>
      </c>
      <c r="E38" s="15">
        <v>0</v>
      </c>
      <c r="F38" s="15">
        <v>0</v>
      </c>
      <c r="G38" s="28">
        <f t="shared" si="0"/>
        <v>58.001474000000002</v>
      </c>
      <c r="H38" s="10"/>
      <c r="I38" s="10"/>
    </row>
    <row r="39" spans="1:9" s="11" customFormat="1" ht="25.5" customHeight="1" x14ac:dyDescent="0.25">
      <c r="A39" s="20">
        <v>33</v>
      </c>
      <c r="B39" s="5" t="s">
        <v>21</v>
      </c>
      <c r="C39" s="24" t="s">
        <v>50</v>
      </c>
      <c r="D39" s="15">
        <v>0</v>
      </c>
      <c r="E39" s="28">
        <v>13.614207</v>
      </c>
      <c r="F39" s="28">
        <v>118.47077400000001</v>
      </c>
      <c r="G39" s="28">
        <f t="shared" si="0"/>
        <v>132.084981</v>
      </c>
      <c r="H39" s="10"/>
      <c r="I39" s="10"/>
    </row>
    <row r="40" spans="1:9" s="11" customFormat="1" ht="25.5" customHeight="1" x14ac:dyDescent="0.25">
      <c r="A40" s="20">
        <v>34</v>
      </c>
      <c r="B40" s="5" t="s">
        <v>21</v>
      </c>
      <c r="C40" s="24" t="s">
        <v>51</v>
      </c>
      <c r="D40" s="30">
        <v>32.284948</v>
      </c>
      <c r="E40" s="15">
        <v>0</v>
      </c>
      <c r="F40" s="15">
        <v>0</v>
      </c>
      <c r="G40" s="28">
        <f t="shared" si="0"/>
        <v>32.284948</v>
      </c>
      <c r="H40" s="10"/>
      <c r="I40" s="10"/>
    </row>
    <row r="41" spans="1:9" s="11" customFormat="1" ht="25.5" customHeight="1" x14ac:dyDescent="0.25">
      <c r="A41" s="20">
        <v>35</v>
      </c>
      <c r="B41" s="5" t="s">
        <v>21</v>
      </c>
      <c r="C41" s="5" t="s">
        <v>13</v>
      </c>
      <c r="D41" s="28">
        <v>7.5325300000000004</v>
      </c>
      <c r="E41" s="15">
        <v>0</v>
      </c>
      <c r="F41" s="15">
        <v>0</v>
      </c>
      <c r="G41" s="28">
        <f t="shared" si="0"/>
        <v>7.5325300000000004</v>
      </c>
      <c r="H41" s="10"/>
      <c r="I41" s="10"/>
    </row>
    <row r="42" spans="1:9" s="11" customFormat="1" ht="25.5" customHeight="1" x14ac:dyDescent="0.25">
      <c r="A42" s="20">
        <v>36</v>
      </c>
      <c r="B42" s="5" t="s">
        <v>21</v>
      </c>
      <c r="C42" s="5" t="s">
        <v>16</v>
      </c>
      <c r="D42" s="28">
        <v>16.771132999999999</v>
      </c>
      <c r="E42" s="15">
        <v>0</v>
      </c>
      <c r="F42" s="15">
        <v>0</v>
      </c>
      <c r="G42" s="28">
        <f t="shared" si="0"/>
        <v>16.771132999999999</v>
      </c>
      <c r="H42" s="10"/>
      <c r="I42" s="10"/>
    </row>
    <row r="43" spans="1:9" s="11" customFormat="1" ht="25.5" customHeight="1" x14ac:dyDescent="0.25">
      <c r="A43" s="20">
        <v>37</v>
      </c>
      <c r="B43" s="5" t="s">
        <v>21</v>
      </c>
      <c r="C43" s="5" t="s">
        <v>40</v>
      </c>
      <c r="D43" s="28">
        <v>0.49935600000000002</v>
      </c>
      <c r="E43" s="15">
        <v>0</v>
      </c>
      <c r="F43" s="15">
        <v>0</v>
      </c>
      <c r="G43" s="28">
        <f t="shared" si="0"/>
        <v>0.49935600000000002</v>
      </c>
      <c r="H43" s="10"/>
      <c r="I43" s="10"/>
    </row>
    <row r="44" spans="1:9" s="11" customFormat="1" ht="25.5" customHeight="1" x14ac:dyDescent="0.25">
      <c r="A44" s="20">
        <v>38</v>
      </c>
      <c r="B44" s="5" t="s">
        <v>21</v>
      </c>
      <c r="C44" s="5" t="s">
        <v>24</v>
      </c>
      <c r="D44" s="28">
        <v>9.1795950000000008</v>
      </c>
      <c r="E44" s="15">
        <v>0</v>
      </c>
      <c r="F44" s="15">
        <v>0</v>
      </c>
      <c r="G44" s="28">
        <f t="shared" si="0"/>
        <v>9.1795950000000008</v>
      </c>
      <c r="H44" s="10"/>
      <c r="I44" s="10"/>
    </row>
    <row r="45" spans="1:9" s="11" customFormat="1" ht="25.5" customHeight="1" x14ac:dyDescent="0.25">
      <c r="A45" s="20">
        <v>39</v>
      </c>
      <c r="B45" s="5" t="s">
        <v>21</v>
      </c>
      <c r="C45" s="5" t="s">
        <v>15</v>
      </c>
      <c r="D45" s="28">
        <v>8.1542569999999994</v>
      </c>
      <c r="E45" s="15">
        <v>0</v>
      </c>
      <c r="F45" s="15">
        <v>0</v>
      </c>
      <c r="G45" s="28">
        <f t="shared" si="0"/>
        <v>8.1542569999999994</v>
      </c>
      <c r="H45" s="10"/>
      <c r="I45" s="10"/>
    </row>
    <row r="46" spans="1:9" s="11" customFormat="1" ht="25.5" customHeight="1" x14ac:dyDescent="0.25">
      <c r="A46" s="20">
        <v>40</v>
      </c>
      <c r="B46" s="5" t="s">
        <v>21</v>
      </c>
      <c r="C46" s="5" t="s">
        <v>59</v>
      </c>
      <c r="D46" s="28">
        <v>1.0243199999999999</v>
      </c>
      <c r="E46" s="15">
        <v>0</v>
      </c>
      <c r="F46" s="15">
        <v>0</v>
      </c>
      <c r="G46" s="28">
        <f t="shared" si="0"/>
        <v>1.0243199999999999</v>
      </c>
      <c r="H46" s="10"/>
      <c r="I46" s="10"/>
    </row>
    <row r="47" spans="1:9" s="11" customFormat="1" ht="25.5" customHeight="1" x14ac:dyDescent="0.25">
      <c r="A47" s="20">
        <v>41</v>
      </c>
      <c r="B47" s="5" t="s">
        <v>52</v>
      </c>
      <c r="C47" s="5" t="s">
        <v>16</v>
      </c>
      <c r="D47" s="28">
        <v>1.286686</v>
      </c>
      <c r="E47" s="15">
        <v>0</v>
      </c>
      <c r="F47" s="15">
        <v>0</v>
      </c>
      <c r="G47" s="28">
        <f t="shared" si="0"/>
        <v>1.286686</v>
      </c>
      <c r="H47" s="10"/>
      <c r="I47" s="10"/>
    </row>
    <row r="48" spans="1:9" s="11" customFormat="1" ht="25.5" customHeight="1" x14ac:dyDescent="0.25">
      <c r="A48" s="20">
        <v>42</v>
      </c>
      <c r="B48" s="5" t="s">
        <v>53</v>
      </c>
      <c r="C48" s="5" t="s">
        <v>59</v>
      </c>
      <c r="D48" s="28">
        <v>1.6179600000000001</v>
      </c>
      <c r="E48" s="15">
        <v>0</v>
      </c>
      <c r="F48" s="15">
        <v>0</v>
      </c>
      <c r="G48" s="28">
        <f t="shared" si="0"/>
        <v>1.6179600000000001</v>
      </c>
      <c r="H48" s="10"/>
      <c r="I48" s="10"/>
    </row>
    <row r="49" spans="1:14" s="11" customFormat="1" ht="25.5" customHeight="1" x14ac:dyDescent="0.25">
      <c r="A49" s="20">
        <v>43</v>
      </c>
      <c r="B49" s="5" t="s">
        <v>53</v>
      </c>
      <c r="C49" s="5" t="s">
        <v>61</v>
      </c>
      <c r="D49" s="28">
        <v>0.32591999999999999</v>
      </c>
      <c r="E49" s="15">
        <v>0</v>
      </c>
      <c r="F49" s="15">
        <v>0</v>
      </c>
      <c r="G49" s="28">
        <f t="shared" si="0"/>
        <v>0.32591999999999999</v>
      </c>
      <c r="H49" s="10"/>
      <c r="I49" s="10"/>
    </row>
    <row r="50" spans="1:14" s="11" customFormat="1" ht="25.5" customHeight="1" x14ac:dyDescent="0.25">
      <c r="A50" s="20">
        <v>44</v>
      </c>
      <c r="B50" s="5" t="s">
        <v>53</v>
      </c>
      <c r="C50" s="5" t="s">
        <v>47</v>
      </c>
      <c r="D50" s="15">
        <v>0</v>
      </c>
      <c r="E50" s="15">
        <v>0</v>
      </c>
      <c r="F50" s="28">
        <v>0.44962999999999997</v>
      </c>
      <c r="G50" s="28">
        <f t="shared" si="0"/>
        <v>0.44962999999999997</v>
      </c>
      <c r="H50" s="10"/>
      <c r="I50" s="10"/>
    </row>
    <row r="51" spans="1:14" s="11" customFormat="1" ht="25.5" customHeight="1" x14ac:dyDescent="0.25">
      <c r="A51" s="20">
        <v>45</v>
      </c>
      <c r="B51" s="5" t="s">
        <v>26</v>
      </c>
      <c r="C51" s="25" t="s">
        <v>12</v>
      </c>
      <c r="D51" s="28">
        <v>9.0306999999999995</v>
      </c>
      <c r="E51" s="15">
        <v>0</v>
      </c>
      <c r="F51" s="15">
        <v>0</v>
      </c>
      <c r="G51" s="28">
        <f t="shared" si="0"/>
        <v>9.0306999999999995</v>
      </c>
      <c r="H51" s="10"/>
      <c r="I51" s="10"/>
    </row>
    <row r="52" spans="1:14" s="11" customFormat="1" ht="25.5" customHeight="1" x14ac:dyDescent="0.25">
      <c r="A52" s="20">
        <v>46</v>
      </c>
      <c r="B52" s="5" t="s">
        <v>26</v>
      </c>
      <c r="C52" s="5" t="s">
        <v>28</v>
      </c>
      <c r="D52" s="28">
        <v>2.4657399999999998</v>
      </c>
      <c r="E52" s="15">
        <v>0</v>
      </c>
      <c r="F52" s="15">
        <v>0</v>
      </c>
      <c r="G52" s="28">
        <f t="shared" si="0"/>
        <v>2.4657399999999998</v>
      </c>
      <c r="H52" s="10"/>
      <c r="I52" s="10"/>
    </row>
    <row r="53" spans="1:14" s="11" customFormat="1" ht="25.5" customHeight="1" x14ac:dyDescent="0.25">
      <c r="A53" s="20">
        <v>47</v>
      </c>
      <c r="B53" s="5" t="s">
        <v>27</v>
      </c>
      <c r="C53" s="5" t="s">
        <v>28</v>
      </c>
      <c r="D53" s="31">
        <v>10.321285</v>
      </c>
      <c r="E53" s="15">
        <v>0</v>
      </c>
      <c r="F53" s="15">
        <v>0</v>
      </c>
      <c r="G53" s="28">
        <f t="shared" si="0"/>
        <v>10.321285</v>
      </c>
      <c r="H53" s="10"/>
      <c r="I53" s="10"/>
    </row>
    <row r="54" spans="1:14" s="11" customFormat="1" ht="25.5" customHeight="1" x14ac:dyDescent="0.25">
      <c r="A54" s="20">
        <v>48</v>
      </c>
      <c r="B54" s="5" t="s">
        <v>54</v>
      </c>
      <c r="C54" s="25" t="s">
        <v>12</v>
      </c>
      <c r="D54" s="28">
        <v>3.6084000000000001</v>
      </c>
      <c r="E54" s="15">
        <v>0</v>
      </c>
      <c r="F54" s="15">
        <v>0</v>
      </c>
      <c r="G54" s="28">
        <f t="shared" si="0"/>
        <v>3.6084000000000001</v>
      </c>
      <c r="H54" s="10"/>
      <c r="I54" s="10"/>
    </row>
    <row r="55" spans="1:14" s="11" customFormat="1" ht="25.5" customHeight="1" x14ac:dyDescent="0.25">
      <c r="A55" s="20">
        <v>49</v>
      </c>
      <c r="B55" s="5" t="s">
        <v>29</v>
      </c>
      <c r="C55" s="5" t="s">
        <v>41</v>
      </c>
      <c r="D55" s="28">
        <v>4.6613350000000002</v>
      </c>
      <c r="E55" s="15">
        <v>0</v>
      </c>
      <c r="F55" s="15">
        <v>0</v>
      </c>
      <c r="G55" s="28">
        <f t="shared" si="0"/>
        <v>4.6613350000000002</v>
      </c>
      <c r="H55" s="10"/>
      <c r="I55" s="10"/>
    </row>
    <row r="56" spans="1:14" s="11" customFormat="1" ht="25.5" customHeight="1" x14ac:dyDescent="0.25">
      <c r="A56" s="20">
        <v>50</v>
      </c>
      <c r="B56" s="5" t="s">
        <v>8</v>
      </c>
      <c r="C56" s="5" t="s">
        <v>30</v>
      </c>
      <c r="D56" s="31">
        <v>24.0838</v>
      </c>
      <c r="E56" s="15">
        <v>0</v>
      </c>
      <c r="F56" s="15">
        <v>0</v>
      </c>
      <c r="G56" s="28">
        <f t="shared" si="0"/>
        <v>24.0838</v>
      </c>
      <c r="H56" s="10"/>
      <c r="I56" s="10"/>
    </row>
    <row r="57" spans="1:14" s="11" customFormat="1" ht="25.5" customHeight="1" x14ac:dyDescent="0.25">
      <c r="A57" s="20">
        <v>51</v>
      </c>
      <c r="B57" s="5" t="s">
        <v>8</v>
      </c>
      <c r="C57" s="5" t="s">
        <v>24</v>
      </c>
      <c r="D57" s="28">
        <v>0.79811600000000005</v>
      </c>
      <c r="E57" s="15">
        <v>0</v>
      </c>
      <c r="F57" s="15">
        <v>0</v>
      </c>
      <c r="G57" s="28">
        <f t="shared" si="0"/>
        <v>0.79811600000000005</v>
      </c>
      <c r="H57" s="10"/>
      <c r="I57" s="10"/>
    </row>
    <row r="58" spans="1:14" s="11" customFormat="1" ht="25.5" customHeight="1" x14ac:dyDescent="0.25">
      <c r="A58" s="20">
        <v>52</v>
      </c>
      <c r="B58" s="5" t="s">
        <v>8</v>
      </c>
      <c r="C58" s="5" t="s">
        <v>25</v>
      </c>
      <c r="D58" s="28">
        <v>4.6559999999999997E-2</v>
      </c>
      <c r="E58" s="15">
        <v>0</v>
      </c>
      <c r="F58" s="15">
        <v>0</v>
      </c>
      <c r="G58" s="28">
        <f t="shared" si="0"/>
        <v>4.6559999999999997E-2</v>
      </c>
      <c r="H58" s="10"/>
      <c r="I58" s="10"/>
    </row>
    <row r="59" spans="1:14" s="11" customFormat="1" ht="25.5" customHeight="1" x14ac:dyDescent="0.25">
      <c r="A59" s="20">
        <v>53</v>
      </c>
      <c r="B59" s="5" t="s">
        <v>8</v>
      </c>
      <c r="C59" s="5" t="s">
        <v>15</v>
      </c>
      <c r="D59" s="28">
        <v>9.8302420000000001</v>
      </c>
      <c r="E59" s="15">
        <v>0</v>
      </c>
      <c r="F59" s="15">
        <v>0</v>
      </c>
      <c r="G59" s="28">
        <f t="shared" si="0"/>
        <v>9.8302420000000001</v>
      </c>
      <c r="H59" s="10"/>
      <c r="I59" s="10"/>
    </row>
    <row r="60" spans="1:14" s="11" customFormat="1" ht="25.5" customHeight="1" x14ac:dyDescent="0.25">
      <c r="A60" s="20">
        <v>54</v>
      </c>
      <c r="B60" s="5" t="s">
        <v>8</v>
      </c>
      <c r="C60" s="5" t="s">
        <v>31</v>
      </c>
      <c r="D60" s="28">
        <v>0.40190999999999999</v>
      </c>
      <c r="E60" s="15">
        <v>0</v>
      </c>
      <c r="F60" s="15">
        <v>0</v>
      </c>
      <c r="G60" s="28">
        <f t="shared" si="0"/>
        <v>0.40190999999999999</v>
      </c>
      <c r="H60" s="10"/>
      <c r="I60" s="10"/>
    </row>
    <row r="61" spans="1:14" s="11" customFormat="1" ht="25.5" customHeight="1" x14ac:dyDescent="0.25">
      <c r="A61" s="20">
        <v>55</v>
      </c>
      <c r="B61" s="5" t="s">
        <v>8</v>
      </c>
      <c r="C61" s="5" t="s">
        <v>40</v>
      </c>
      <c r="D61" s="28">
        <v>2.237984</v>
      </c>
      <c r="E61" s="15">
        <v>0</v>
      </c>
      <c r="F61" s="15">
        <v>0</v>
      </c>
      <c r="G61" s="28">
        <f t="shared" si="0"/>
        <v>2.237984</v>
      </c>
      <c r="H61" s="10"/>
      <c r="I61" s="10"/>
      <c r="N61" s="12"/>
    </row>
    <row r="62" spans="1:14" s="11" customFormat="1" ht="25.5" customHeight="1" x14ac:dyDescent="0.25">
      <c r="A62" s="20">
        <v>56</v>
      </c>
      <c r="B62" s="5" t="s">
        <v>9</v>
      </c>
      <c r="C62" s="5" t="s">
        <v>12</v>
      </c>
      <c r="D62" s="28">
        <v>46.010010000000001</v>
      </c>
      <c r="E62" s="15">
        <v>0</v>
      </c>
      <c r="F62" s="15">
        <v>0</v>
      </c>
      <c r="G62" s="28">
        <f t="shared" si="0"/>
        <v>46.010010000000001</v>
      </c>
      <c r="H62" s="10"/>
      <c r="I62" s="10"/>
      <c r="N62" s="12"/>
    </row>
    <row r="63" spans="1:14" s="11" customFormat="1" ht="25.5" customHeight="1" x14ac:dyDescent="0.25">
      <c r="A63" s="20">
        <v>57</v>
      </c>
      <c r="B63" s="5" t="s">
        <v>9</v>
      </c>
      <c r="C63" s="5" t="s">
        <v>31</v>
      </c>
      <c r="D63" s="28">
        <v>1.631184</v>
      </c>
      <c r="E63" s="15">
        <v>0</v>
      </c>
      <c r="F63" s="15">
        <v>0</v>
      </c>
      <c r="G63" s="28">
        <f t="shared" si="0"/>
        <v>1.631184</v>
      </c>
      <c r="H63" s="10"/>
      <c r="I63" s="10"/>
    </row>
    <row r="64" spans="1:14" s="11" customFormat="1" ht="25.5" customHeight="1" x14ac:dyDescent="0.25">
      <c r="A64" s="20">
        <v>58</v>
      </c>
      <c r="B64" s="5" t="s">
        <v>9</v>
      </c>
      <c r="C64" s="5" t="s">
        <v>55</v>
      </c>
      <c r="D64" s="15">
        <v>0</v>
      </c>
      <c r="E64" s="28">
        <v>0.26985199999999998</v>
      </c>
      <c r="F64" s="15">
        <v>0</v>
      </c>
      <c r="G64" s="28">
        <f t="shared" si="0"/>
        <v>0.26985199999999998</v>
      </c>
      <c r="H64" s="10"/>
      <c r="I64" s="10"/>
    </row>
    <row r="65" spans="1:9" s="11" customFormat="1" ht="25.5" customHeight="1" x14ac:dyDescent="0.25">
      <c r="A65" s="20">
        <v>59</v>
      </c>
      <c r="B65" s="5" t="s">
        <v>32</v>
      </c>
      <c r="C65" s="5" t="s">
        <v>15</v>
      </c>
      <c r="D65" s="28">
        <v>1.5917680000000001</v>
      </c>
      <c r="E65" s="15">
        <v>0</v>
      </c>
      <c r="F65" s="15">
        <v>0</v>
      </c>
      <c r="G65" s="28">
        <f t="shared" si="0"/>
        <v>1.5917680000000001</v>
      </c>
      <c r="H65" s="10"/>
      <c r="I65" s="10"/>
    </row>
    <row r="66" spans="1:9" s="11" customFormat="1" ht="25.5" customHeight="1" x14ac:dyDescent="0.25">
      <c r="A66" s="20">
        <v>60</v>
      </c>
      <c r="B66" s="5" t="s">
        <v>32</v>
      </c>
      <c r="C66" s="5" t="s">
        <v>25</v>
      </c>
      <c r="D66" s="28">
        <v>0.24443999999999999</v>
      </c>
      <c r="E66" s="15">
        <v>0</v>
      </c>
      <c r="F66" s="15">
        <v>0</v>
      </c>
      <c r="G66" s="28">
        <f t="shared" si="0"/>
        <v>0.24443999999999999</v>
      </c>
      <c r="H66" s="10"/>
      <c r="I66" s="10"/>
    </row>
    <row r="67" spans="1:9" s="11" customFormat="1" ht="25.5" customHeight="1" x14ac:dyDescent="0.25">
      <c r="A67" s="20">
        <v>61</v>
      </c>
      <c r="B67" s="5" t="s">
        <v>32</v>
      </c>
      <c r="C67" s="5" t="s">
        <v>13</v>
      </c>
      <c r="D67" s="28">
        <v>1.079324</v>
      </c>
      <c r="E67" s="15">
        <v>0</v>
      </c>
      <c r="F67" s="15">
        <v>0</v>
      </c>
      <c r="G67" s="28">
        <f t="shared" si="0"/>
        <v>1.079324</v>
      </c>
      <c r="H67" s="10"/>
      <c r="I67" s="10"/>
    </row>
    <row r="68" spans="1:9" s="11" customFormat="1" ht="25.5" customHeight="1" x14ac:dyDescent="0.25">
      <c r="A68" s="20">
        <v>62</v>
      </c>
      <c r="B68" s="5" t="s">
        <v>32</v>
      </c>
      <c r="C68" s="5" t="s">
        <v>55</v>
      </c>
      <c r="D68" s="15">
        <v>0</v>
      </c>
      <c r="E68" s="15">
        <v>0</v>
      </c>
      <c r="F68" s="28">
        <v>4.447514</v>
      </c>
      <c r="G68" s="28">
        <f t="shared" si="0"/>
        <v>4.447514</v>
      </c>
      <c r="H68" s="10"/>
      <c r="I68" s="10"/>
    </row>
    <row r="69" spans="1:9" s="11" customFormat="1" ht="25.5" customHeight="1" x14ac:dyDescent="0.25">
      <c r="A69" s="20">
        <v>63</v>
      </c>
      <c r="B69" s="5" t="s">
        <v>32</v>
      </c>
      <c r="C69" s="5" t="s">
        <v>40</v>
      </c>
      <c r="D69" s="28">
        <v>0.35793000000000003</v>
      </c>
      <c r="E69" s="15">
        <v>0</v>
      </c>
      <c r="F69" s="15">
        <v>0</v>
      </c>
      <c r="G69" s="28">
        <f t="shared" si="0"/>
        <v>0.35793000000000003</v>
      </c>
      <c r="H69" s="10"/>
      <c r="I69" s="10"/>
    </row>
    <row r="70" spans="1:9" s="11" customFormat="1" ht="25.5" customHeight="1" x14ac:dyDescent="0.25">
      <c r="A70" s="20">
        <v>64</v>
      </c>
      <c r="B70" s="5" t="s">
        <v>62</v>
      </c>
      <c r="C70" s="5" t="s">
        <v>13</v>
      </c>
      <c r="D70" s="28">
        <v>0.46528000000000003</v>
      </c>
      <c r="E70" s="15">
        <v>0</v>
      </c>
      <c r="F70" s="15">
        <v>0</v>
      </c>
      <c r="G70" s="28">
        <f t="shared" si="0"/>
        <v>0.46528000000000003</v>
      </c>
      <c r="H70" s="10"/>
      <c r="I70" s="10"/>
    </row>
    <row r="71" spans="1:9" s="11" customFormat="1" ht="25.5" customHeight="1" x14ac:dyDescent="0.25">
      <c r="A71" s="20">
        <v>65</v>
      </c>
      <c r="B71" s="5" t="s">
        <v>33</v>
      </c>
      <c r="C71" s="5" t="s">
        <v>40</v>
      </c>
      <c r="D71" s="28">
        <v>1.72854</v>
      </c>
      <c r="E71" s="15">
        <v>0</v>
      </c>
      <c r="F71" s="15">
        <v>0</v>
      </c>
      <c r="G71" s="28">
        <f t="shared" si="0"/>
        <v>1.72854</v>
      </c>
      <c r="H71" s="10"/>
      <c r="I71" s="10"/>
    </row>
    <row r="72" spans="1:9" s="11" customFormat="1" ht="25.5" customHeight="1" x14ac:dyDescent="0.25">
      <c r="A72" s="20">
        <v>66</v>
      </c>
      <c r="B72" s="5" t="s">
        <v>33</v>
      </c>
      <c r="C72" s="5" t="s">
        <v>15</v>
      </c>
      <c r="D72" s="28">
        <v>2.0393279999999998</v>
      </c>
      <c r="E72" s="15">
        <v>0</v>
      </c>
      <c r="F72" s="15">
        <v>0</v>
      </c>
      <c r="G72" s="28">
        <f t="shared" ref="G72:G82" si="1">SUM(D72:F72)</f>
        <v>2.0393279999999998</v>
      </c>
      <c r="H72" s="10"/>
      <c r="I72" s="10"/>
    </row>
    <row r="73" spans="1:9" s="11" customFormat="1" ht="25.5" customHeight="1" x14ac:dyDescent="0.25">
      <c r="A73" s="20">
        <v>67</v>
      </c>
      <c r="B73" s="5" t="s">
        <v>33</v>
      </c>
      <c r="C73" s="5" t="s">
        <v>25</v>
      </c>
      <c r="D73" s="28">
        <v>1.0301400000000001</v>
      </c>
      <c r="E73" s="15">
        <v>0</v>
      </c>
      <c r="F73" s="15">
        <v>0</v>
      </c>
      <c r="G73" s="28">
        <f t="shared" si="1"/>
        <v>1.0301400000000001</v>
      </c>
      <c r="H73" s="10"/>
      <c r="I73" s="10"/>
    </row>
    <row r="74" spans="1:9" s="11" customFormat="1" ht="25.5" customHeight="1" x14ac:dyDescent="0.25">
      <c r="A74" s="20">
        <v>68</v>
      </c>
      <c r="B74" s="5" t="s">
        <v>34</v>
      </c>
      <c r="C74" s="5" t="s">
        <v>63</v>
      </c>
      <c r="D74" s="28">
        <v>1.746</v>
      </c>
      <c r="E74" s="15">
        <v>0</v>
      </c>
      <c r="F74" s="15">
        <v>0</v>
      </c>
      <c r="G74" s="28">
        <f t="shared" si="1"/>
        <v>1.746</v>
      </c>
      <c r="H74" s="10"/>
      <c r="I74" s="10"/>
    </row>
    <row r="75" spans="1:9" s="11" customFormat="1" ht="25.5" customHeight="1" x14ac:dyDescent="0.25">
      <c r="A75" s="20">
        <v>69</v>
      </c>
      <c r="B75" s="5" t="s">
        <v>34</v>
      </c>
      <c r="C75" s="5" t="s">
        <v>15</v>
      </c>
      <c r="D75" s="28">
        <v>1.6994400000000001</v>
      </c>
      <c r="E75" s="15">
        <v>0</v>
      </c>
      <c r="F75" s="15">
        <v>0</v>
      </c>
      <c r="G75" s="28">
        <f t="shared" si="1"/>
        <v>1.6994400000000001</v>
      </c>
      <c r="H75" s="10"/>
      <c r="I75" s="10"/>
    </row>
    <row r="76" spans="1:9" s="11" customFormat="1" ht="25.5" customHeight="1" x14ac:dyDescent="0.25">
      <c r="A76" s="20">
        <v>70</v>
      </c>
      <c r="B76" s="5" t="s">
        <v>34</v>
      </c>
      <c r="C76" s="5" t="s">
        <v>55</v>
      </c>
      <c r="D76" s="28">
        <v>0</v>
      </c>
      <c r="E76" s="28">
        <v>0.39285599999999998</v>
      </c>
      <c r="F76" s="28">
        <v>1.3138099999999999</v>
      </c>
      <c r="G76" s="28">
        <f t="shared" si="1"/>
        <v>1.7066659999999998</v>
      </c>
      <c r="H76" s="10"/>
      <c r="I76" s="10"/>
    </row>
    <row r="77" spans="1:9" s="11" customFormat="1" ht="25.5" customHeight="1" x14ac:dyDescent="0.25">
      <c r="A77" s="20">
        <v>71</v>
      </c>
      <c r="B77" s="5" t="s">
        <v>35</v>
      </c>
      <c r="C77" s="5" t="s">
        <v>16</v>
      </c>
      <c r="D77" s="28">
        <v>4.8401880000000004</v>
      </c>
      <c r="E77" s="15">
        <v>0</v>
      </c>
      <c r="F77" s="15">
        <v>0</v>
      </c>
      <c r="G77" s="28">
        <f t="shared" si="1"/>
        <v>4.8401880000000004</v>
      </c>
      <c r="H77" s="10"/>
      <c r="I77" s="10"/>
    </row>
    <row r="78" spans="1:9" s="11" customFormat="1" ht="25.5" customHeight="1" x14ac:dyDescent="0.25">
      <c r="A78" s="20">
        <v>72</v>
      </c>
      <c r="B78" s="5" t="s">
        <v>35</v>
      </c>
      <c r="C78" s="5" t="s">
        <v>55</v>
      </c>
      <c r="D78" s="15">
        <v>0</v>
      </c>
      <c r="E78" s="15">
        <v>0</v>
      </c>
      <c r="F78" s="28">
        <v>3.5897169999999998</v>
      </c>
      <c r="G78" s="28">
        <f t="shared" si="1"/>
        <v>3.5897169999999998</v>
      </c>
      <c r="H78" s="10"/>
      <c r="I78" s="10"/>
    </row>
    <row r="79" spans="1:9" ht="25.5" customHeight="1" x14ac:dyDescent="0.25">
      <c r="A79" s="20">
        <v>73</v>
      </c>
      <c r="B79" s="5" t="s">
        <v>35</v>
      </c>
      <c r="C79" s="5" t="s">
        <v>64</v>
      </c>
      <c r="D79" s="28">
        <v>9.6430000000000002E-2</v>
      </c>
      <c r="E79" s="15">
        <v>0</v>
      </c>
      <c r="F79" s="15">
        <v>0</v>
      </c>
      <c r="G79" s="28">
        <f t="shared" si="1"/>
        <v>9.6430000000000002E-2</v>
      </c>
    </row>
    <row r="80" spans="1:9" ht="25.5" customHeight="1" x14ac:dyDescent="0.25">
      <c r="A80" s="20">
        <v>74</v>
      </c>
      <c r="B80" s="5" t="s">
        <v>35</v>
      </c>
      <c r="C80" s="5" t="s">
        <v>24</v>
      </c>
      <c r="D80" s="28">
        <v>0.29099999999999998</v>
      </c>
      <c r="E80" s="15">
        <v>0</v>
      </c>
      <c r="F80" s="15">
        <v>0</v>
      </c>
      <c r="G80" s="28">
        <f t="shared" si="1"/>
        <v>0.29099999999999998</v>
      </c>
    </row>
    <row r="81" spans="1:10" ht="25.5" customHeight="1" x14ac:dyDescent="0.25">
      <c r="A81" s="20">
        <v>75</v>
      </c>
      <c r="B81" s="5" t="s">
        <v>36</v>
      </c>
      <c r="C81" s="5" t="s">
        <v>13</v>
      </c>
      <c r="D81" s="28">
        <v>0.90403500000000003</v>
      </c>
      <c r="E81" s="15">
        <v>0</v>
      </c>
      <c r="F81" s="15">
        <v>0</v>
      </c>
      <c r="G81" s="28">
        <f t="shared" si="1"/>
        <v>0.90403500000000003</v>
      </c>
    </row>
    <row r="82" spans="1:10" ht="25.5" customHeight="1" x14ac:dyDescent="0.25">
      <c r="A82" s="20">
        <v>76</v>
      </c>
      <c r="B82" s="5" t="s">
        <v>56</v>
      </c>
      <c r="C82" s="5" t="s">
        <v>25</v>
      </c>
      <c r="D82" s="32">
        <v>3.492E-2</v>
      </c>
      <c r="E82" s="15">
        <v>0</v>
      </c>
      <c r="F82" s="15">
        <v>0</v>
      </c>
      <c r="G82" s="28">
        <f t="shared" si="1"/>
        <v>3.492E-2</v>
      </c>
    </row>
    <row r="83" spans="1:10" ht="25.5" customHeight="1" x14ac:dyDescent="0.25">
      <c r="A83" s="20">
        <v>77</v>
      </c>
      <c r="B83" s="5" t="s">
        <v>56</v>
      </c>
      <c r="C83" s="5" t="s">
        <v>15</v>
      </c>
      <c r="D83" s="33">
        <v>0.46560000000000001</v>
      </c>
      <c r="E83" s="15">
        <v>0</v>
      </c>
      <c r="F83" s="26">
        <v>0</v>
      </c>
      <c r="G83" s="33">
        <f>SUM(Table1[[#This Row],[Column4]:[Column6]])</f>
        <v>0.46560000000000001</v>
      </c>
    </row>
    <row r="84" spans="1:10" ht="25.5" customHeight="1" x14ac:dyDescent="0.25">
      <c r="A84" s="20">
        <v>78</v>
      </c>
      <c r="B84" s="5" t="s">
        <v>65</v>
      </c>
      <c r="C84" s="5" t="s">
        <v>25</v>
      </c>
      <c r="D84" s="27">
        <v>6.9839999999999999E-2</v>
      </c>
      <c r="E84" s="15">
        <v>0</v>
      </c>
      <c r="F84" s="26">
        <v>0</v>
      </c>
      <c r="G84" s="33">
        <f>SUM(Table1[[#This Row],[Column4]:[Column6]])</f>
        <v>6.9839999999999999E-2</v>
      </c>
    </row>
    <row r="85" spans="1:10" ht="25.5" customHeight="1" x14ac:dyDescent="0.25">
      <c r="A85" s="20">
        <v>79</v>
      </c>
      <c r="B85" s="5" t="s">
        <v>65</v>
      </c>
      <c r="C85" s="5" t="s">
        <v>15</v>
      </c>
      <c r="D85" s="27">
        <v>0.83575200000000005</v>
      </c>
      <c r="E85" s="15">
        <v>0</v>
      </c>
      <c r="F85" s="26">
        <v>0</v>
      </c>
      <c r="G85" s="33">
        <f>SUM(Table1[[#This Row],[Column4]:[Column6]])</f>
        <v>0.83575200000000005</v>
      </c>
    </row>
    <row r="86" spans="1:10" ht="25.5" customHeight="1" x14ac:dyDescent="0.25">
      <c r="A86" s="20">
        <v>80</v>
      </c>
      <c r="B86" s="25" t="s">
        <v>37</v>
      </c>
      <c r="C86" s="5" t="s">
        <v>57</v>
      </c>
      <c r="D86" s="27">
        <v>1.6647625000000021</v>
      </c>
      <c r="E86" s="15">
        <v>0</v>
      </c>
      <c r="F86" s="26">
        <v>0</v>
      </c>
      <c r="G86" s="33">
        <f>SUM(Table1[[#This Row],[Column4]:[Column6]])</f>
        <v>1.6647625000000021</v>
      </c>
    </row>
    <row r="87" spans="1:10" ht="25.5" customHeight="1" x14ac:dyDescent="0.25">
      <c r="A87" s="20">
        <v>81</v>
      </c>
      <c r="B87" s="25" t="s">
        <v>58</v>
      </c>
      <c r="C87" s="5" t="s">
        <v>12</v>
      </c>
      <c r="D87" s="38">
        <v>3.6084000000000049</v>
      </c>
      <c r="E87" s="15">
        <v>0</v>
      </c>
      <c r="F87" s="26">
        <v>0</v>
      </c>
      <c r="G87" s="33">
        <f>SUM(Table1[[#This Row],[Column4]:[Column6]])</f>
        <v>3.6084000000000049</v>
      </c>
      <c r="I87" s="35"/>
    </row>
    <row r="88" spans="1:10" ht="25.5" customHeight="1" x14ac:dyDescent="0.25">
      <c r="A88" s="20">
        <v>82</v>
      </c>
      <c r="B88" s="25" t="s">
        <v>58</v>
      </c>
      <c r="C88" s="5" t="s">
        <v>74</v>
      </c>
      <c r="D88" s="39">
        <v>4.2553567207999956</v>
      </c>
      <c r="E88" s="15">
        <v>0</v>
      </c>
      <c r="F88" s="40">
        <v>5.1124479999999997</v>
      </c>
      <c r="G88" s="33">
        <f>SUM(Table1[[#This Row],[Column4]:[Column6]])</f>
        <v>9.3678047207999953</v>
      </c>
      <c r="I88" s="35"/>
    </row>
    <row r="89" spans="1:10" ht="25.5" customHeight="1" x14ac:dyDescent="0.25">
      <c r="A89" s="20">
        <v>83</v>
      </c>
      <c r="B89" s="25" t="s">
        <v>66</v>
      </c>
      <c r="C89" s="5" t="s">
        <v>47</v>
      </c>
      <c r="D89" s="39">
        <v>0</v>
      </c>
      <c r="E89" s="28">
        <v>0.76252548749999971</v>
      </c>
      <c r="F89" s="26">
        <v>0</v>
      </c>
      <c r="G89" s="33">
        <f>SUM(Table1[[#This Row],[Column4]:[Column6]])</f>
        <v>0.76252548749999971</v>
      </c>
      <c r="I89" s="41"/>
      <c r="J89" s="13"/>
    </row>
    <row r="90" spans="1:10" x14ac:dyDescent="0.25">
      <c r="A90" s="34"/>
      <c r="B90" s="35"/>
      <c r="C90" s="36" t="s">
        <v>38</v>
      </c>
      <c r="D90" s="37">
        <f>SUM(D7:D89)</f>
        <v>490.0799802208</v>
      </c>
      <c r="E90" s="37">
        <f t="shared" ref="E90:G90" si="2">SUM(E7:E89)</f>
        <v>24.311041487499999</v>
      </c>
      <c r="F90" s="37">
        <f t="shared" si="2"/>
        <v>139.51224500000001</v>
      </c>
      <c r="G90" s="37">
        <f t="shared" si="2"/>
        <v>653.90326670829995</v>
      </c>
      <c r="I90" s="35"/>
    </row>
    <row r="91" spans="1:10" x14ac:dyDescent="0.25">
      <c r="I91" s="35"/>
    </row>
    <row r="94" spans="1:10" x14ac:dyDescent="0.25">
      <c r="E94" s="4"/>
      <c r="F94" s="13"/>
    </row>
    <row r="95" spans="1:10" x14ac:dyDescent="0.25">
      <c r="E95" s="2"/>
      <c r="F95" s="13"/>
    </row>
    <row r="96" spans="1:10" x14ac:dyDescent="0.25">
      <c r="E96" s="2"/>
      <c r="F96" s="13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7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2023-01-25T11:31:23Z</cp:lastPrinted>
  <dcterms:created xsi:type="dcterms:W3CDTF">2018-12-07T11:41:20Z</dcterms:created>
  <dcterms:modified xsi:type="dcterms:W3CDTF">2023-01-25T11:31:27Z</dcterms:modified>
</cp:coreProperties>
</file>